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920 ESP 10/"/>
    </mc:Choice>
  </mc:AlternateContent>
  <xr:revisionPtr revIDLastSave="0" documentId="13_ncr:1_{74C93018-EED3-EC47-AE35-EE2D3C5E5DB0}" xr6:coauthVersionLast="45" xr6:coauthVersionMax="45" xr10:uidLastSave="{00000000-0000-0000-0000-000000000000}"/>
  <bookViews>
    <workbookView xWindow="2560" yWindow="460" windowWidth="28800" windowHeight="175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" l="1"/>
  <c r="K5" i="1"/>
  <c r="H5" i="1"/>
  <c r="I5" i="1" l="1"/>
  <c r="H7" i="1"/>
  <c r="J7" i="1"/>
  <c r="K6" i="1"/>
  <c r="J11" i="1"/>
  <c r="K12" i="1"/>
  <c r="H8" i="1"/>
  <c r="K47" i="1"/>
  <c r="F43" i="1" l="1"/>
  <c r="G43" i="1"/>
  <c r="F44" i="1"/>
  <c r="G44" i="1"/>
  <c r="F45" i="1"/>
  <c r="G45" i="1"/>
  <c r="F46" i="1"/>
  <c r="G46" i="1"/>
  <c r="F47" i="1"/>
  <c r="G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43" i="1" l="1"/>
  <c r="H43" i="1" s="1"/>
  <c r="I43" i="1" s="1"/>
  <c r="E47" i="1"/>
  <c r="H47" i="1" s="1"/>
  <c r="I47" i="1" s="1"/>
  <c r="E46" i="1"/>
  <c r="H46" i="1" s="1"/>
  <c r="I46" i="1" s="1"/>
  <c r="E45" i="1"/>
  <c r="H45" i="1" s="1"/>
  <c r="I45" i="1" s="1"/>
  <c r="E44" i="1"/>
  <c r="H44" i="1" s="1"/>
  <c r="I44" i="1" s="1"/>
  <c r="E5" i="1"/>
  <c r="E17" i="1"/>
  <c r="H17" i="1" s="1"/>
  <c r="I17" i="1" s="1"/>
  <c r="E21" i="1"/>
  <c r="H21" i="1" s="1"/>
  <c r="I21" i="1" s="1"/>
  <c r="E25" i="1"/>
  <c r="H25" i="1" s="1"/>
  <c r="I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E9" i="1"/>
  <c r="H9" i="1" s="1"/>
  <c r="I9" i="1" s="1"/>
  <c r="E13" i="1"/>
  <c r="H13" i="1" s="1"/>
  <c r="I13" i="1" s="1"/>
  <c r="E15" i="1"/>
  <c r="H15" i="1" s="1"/>
  <c r="I15" i="1" s="1"/>
  <c r="E12" i="1"/>
  <c r="H12" i="1" s="1"/>
  <c r="I12" i="1" s="1"/>
  <c r="E18" i="1"/>
  <c r="H18" i="1" s="1"/>
  <c r="I18" i="1" s="1"/>
  <c r="E22" i="1"/>
  <c r="H22" i="1" s="1"/>
  <c r="I22" i="1" s="1"/>
  <c r="E26" i="1"/>
  <c r="H26" i="1" s="1"/>
  <c r="I26" i="1" s="1"/>
  <c r="E30" i="1"/>
  <c r="H30" i="1" s="1"/>
  <c r="I30" i="1" s="1"/>
  <c r="E34" i="1"/>
  <c r="H34" i="1" s="1"/>
  <c r="I34" i="1" s="1"/>
  <c r="E38" i="1"/>
  <c r="H38" i="1" s="1"/>
  <c r="I38" i="1" s="1"/>
  <c r="E42" i="1"/>
  <c r="H42" i="1" s="1"/>
  <c r="I42" i="1" s="1"/>
  <c r="E6" i="1"/>
  <c r="H6" i="1" s="1"/>
  <c r="I6" i="1" s="1"/>
  <c r="E10" i="1"/>
  <c r="H10" i="1" s="1"/>
  <c r="I10" i="1" s="1"/>
  <c r="E14" i="1"/>
  <c r="H14" i="1" s="1"/>
  <c r="I14" i="1" s="1"/>
  <c r="E7" i="1"/>
  <c r="I7" i="1" s="1"/>
  <c r="E11" i="1"/>
  <c r="H11" i="1" s="1"/>
  <c r="I11" i="1" s="1"/>
  <c r="E8" i="1"/>
  <c r="I8" i="1" s="1"/>
  <c r="E16" i="1"/>
  <c r="H16" i="1" s="1"/>
  <c r="I16" i="1" s="1"/>
  <c r="E19" i="1"/>
  <c r="H19" i="1" s="1"/>
  <c r="I19" i="1" s="1"/>
  <c r="E23" i="1"/>
  <c r="H23" i="1" s="1"/>
  <c r="I23" i="1" s="1"/>
  <c r="E27" i="1"/>
  <c r="H27" i="1" s="1"/>
  <c r="I27" i="1" s="1"/>
  <c r="E31" i="1"/>
  <c r="H31" i="1" s="1"/>
  <c r="I31" i="1" s="1"/>
  <c r="E35" i="1"/>
  <c r="H35" i="1" s="1"/>
  <c r="I35" i="1" s="1"/>
  <c r="E39" i="1"/>
  <c r="H39" i="1" s="1"/>
  <c r="I39" i="1" s="1"/>
  <c r="E20" i="1"/>
  <c r="H20" i="1" s="1"/>
  <c r="I20" i="1" s="1"/>
  <c r="E24" i="1"/>
  <c r="H24" i="1" s="1"/>
  <c r="I24" i="1" s="1"/>
  <c r="E28" i="1"/>
  <c r="H28" i="1" s="1"/>
  <c r="I28" i="1" s="1"/>
  <c r="E32" i="1"/>
  <c r="H32" i="1" s="1"/>
  <c r="I32" i="1" s="1"/>
  <c r="E36" i="1"/>
  <c r="H36" i="1" s="1"/>
  <c r="I36" i="1" s="1"/>
  <c r="E40" i="1"/>
  <c r="H40" i="1" s="1"/>
  <c r="I40" i="1" s="1"/>
  <c r="O7" i="1"/>
  <c r="O8" i="1" s="1"/>
  <c r="J45" i="1" l="1"/>
  <c r="K45" i="1" s="1"/>
  <c r="J40" i="1"/>
  <c r="K40" i="1" s="1"/>
  <c r="J24" i="1"/>
  <c r="K24" i="1" s="1"/>
  <c r="J31" i="1"/>
  <c r="K31" i="1" s="1"/>
  <c r="J16" i="1"/>
  <c r="K16" i="1" s="1"/>
  <c r="J46" i="1"/>
  <c r="K46" i="1" s="1"/>
  <c r="J36" i="1"/>
  <c r="K36" i="1" s="1"/>
  <c r="J20" i="1"/>
  <c r="K20" i="1" s="1"/>
  <c r="J27" i="1"/>
  <c r="K27" i="1" s="1"/>
  <c r="J47" i="1"/>
  <c r="J32" i="1"/>
  <c r="K32" i="1" s="1"/>
  <c r="J39" i="1"/>
  <c r="K39" i="1" s="1"/>
  <c r="J23" i="1"/>
  <c r="K23" i="1" s="1"/>
  <c r="K11" i="1"/>
  <c r="J6" i="1"/>
  <c r="J30" i="1"/>
  <c r="K30" i="1" s="1"/>
  <c r="J12" i="1"/>
  <c r="J41" i="1"/>
  <c r="K41" i="1" s="1"/>
  <c r="J25" i="1"/>
  <c r="K25" i="1" s="1"/>
  <c r="J44" i="1"/>
  <c r="K44" i="1" s="1"/>
  <c r="J43" i="1"/>
  <c r="K43" i="1" s="1"/>
  <c r="J28" i="1"/>
  <c r="K28" i="1" s="1"/>
  <c r="J35" i="1"/>
  <c r="K35" i="1" s="1"/>
  <c r="J19" i="1"/>
  <c r="K19" i="1" s="1"/>
  <c r="K7" i="1"/>
  <c r="J42" i="1"/>
  <c r="K42" i="1" s="1"/>
  <c r="J26" i="1"/>
  <c r="K26" i="1" s="1"/>
  <c r="J15" i="1"/>
  <c r="K15" i="1" s="1"/>
  <c r="J37" i="1"/>
  <c r="K37" i="1" s="1"/>
  <c r="J21" i="1"/>
  <c r="K21" i="1" s="1"/>
  <c r="J14" i="1"/>
  <c r="K14" i="1" s="1"/>
  <c r="J38" i="1"/>
  <c r="K38" i="1" s="1"/>
  <c r="J22" i="1"/>
  <c r="K22" i="1" s="1"/>
  <c r="J13" i="1"/>
  <c r="K13" i="1" s="1"/>
  <c r="J33" i="1"/>
  <c r="K33" i="1" s="1"/>
  <c r="J17" i="1"/>
  <c r="K17" i="1" s="1"/>
  <c r="J8" i="1"/>
  <c r="K8" i="1" s="1"/>
  <c r="J10" i="1"/>
  <c r="K10" i="1" s="1"/>
  <c r="J34" i="1"/>
  <c r="K34" i="1" s="1"/>
  <c r="J18" i="1"/>
  <c r="K18" i="1" s="1"/>
  <c r="J9" i="1"/>
  <c r="K9" i="1" s="1"/>
  <c r="J29" i="1"/>
  <c r="K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<sst xmlns="http://schemas.openxmlformats.org/spreadsheetml/2006/main" count="93" uniqueCount="80">
  <si>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</si>
  <si>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</si>
  <si>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</si>
  <si>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</si>
  <si>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</si>
  <si>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</si>
  <si>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</si>
  <si>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</si>
  <si>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</si>
  <si>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</si>
  <si>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</si>
  <si>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</si>
  <si>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</si>
  <si>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</si>
  <si>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</si>
  <si>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</si>
  <si>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</si>
  <si>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</si>
  <si>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</si>
  <si>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</si>
  <si>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</si>
  <si>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</si>
  <si>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</si>
  <si>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</si>
  <si>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</si>
  <si>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</si>
  <si>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</si>
  <si>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</si>
  <si>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</si>
  <si>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</si>
  <si>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</si>
  <si>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</si>
  <si>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</si>
  <si>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</si>
  <si>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</si>
  <si>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</si>
  <si>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</si>
  <si>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</si>
  <si>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</si>
  <si>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</si>
  <si>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</si>
  <si>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</si>
  <si>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</si>
  <si>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</si>
  <si>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</si>
  <si>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</si>
  <si>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</si>
  <si>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</si>
  <si>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</si>
  <si>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</si>
  <si>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</si>
  <si>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</si>
  <si>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</si>
  <si>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</si>
  <si>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</si>
  <si>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</si>
  <si>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</si>
  <si>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</si>
  <si>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</si>
  <si>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</si>
  <si>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</si>
  <si>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</si>
  <si>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</si>
  <si>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</si>
  <si>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</si>
  <si>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</si>
  <si>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</si>
  <si>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</si>
  <si>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</si>
  <si>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</si>
  <si>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</si>
  <si>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</si>
  <si>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</si>
  <si>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</si>
  <si>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</si>
  <si>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</si>
  <si>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</si>
  <si>
    <t>Sample Calculation @ 9:45 Start Time (Line 7)</t>
  </si>
  <si>
    <t>Velocity @ STP = 0.165 = 0.16 m/sec x (298 K / (16˚C +273) ) x (29.675 in Hg/29.92 in Hg)</t>
  </si>
  <si>
    <t xml:space="preserve">Stack Flow = 5.9 cfm = 0.165 m/sec x (60 sec/min) x EFFECTIVE STACK AREA of 0.01683 m2 x (35.3147 cf / m2)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</si>
</sst>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 (Body)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0" fontId="4" fillId="0" borderId="0" xfId="0" applyFont="1"/>
    <xf numFmtId="0" fontId="6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4" fillId="0" borderId="4" xfId="0" applyFont="1" applyBorder="1"/>
    <xf numFmtId="0" fontId="5" fillId="0" borderId="6" xfId="0" applyFont="1" applyBorder="1"/>
    <xf numFmtId="0" fontId="0" fillId="0" borderId="7" xfId="0" applyBorder="1"/>
    <xf numFmtId="0" fontId="0" fillId="0" borderId="8" xfId="0" applyBorder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"/>
  <sheetViews>
    <sheetView tabSelected="1" topLeftCell="H1" zoomScale="150" workbookViewId="0">
      <pane ySplit="4" topLeftCell="A5" activePane="bottomLeft" state="frozen"/>
      <selection pane="bottomLeft" activeCell="J6" sqref="J6"/>
    </sheetView>
  </sheetViews>
  <sheetFormatPr baseColWidth="10" defaultColWidth="8.83203125" defaultRowHeight="15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>
      <c r="D2" t="s">
        <v>59</v>
      </c>
      <c r="F2" t="s">
        <v>32</v>
      </c>
      <c r="H2" t="s">
        <v>32</v>
      </c>
      <c r="I2" t="s">
        <v>32</v>
      </c>
    </row>
    <row r="3" spans="1:22">
      <c r="A3" s="25">
        <v>43859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>
      <c r="A5" s="20">
        <v>0.36458333333333331</v>
      </c>
      <c r="B5" s="1">
        <v>60.2</v>
      </c>
      <c r="C5" s="1"/>
      <c r="D5" s="21">
        <v>0</v>
      </c>
      <c r="E5" s="1">
        <f>$P$19-0.07348*C5</f>
        <v>29.674999999999997</v>
      </c>
      <c r="F5" s="21">
        <f>$N$14+$O$14*D5+$P$14*D5^2</f>
        <v>0.160985231346334</v>
      </c>
      <c r="G5" s="3">
        <f>(B5-32)*5/9</f>
        <v>15.666666666666666</v>
      </c>
      <c r="H5" s="15">
        <f>F5*(298/(G5+273))*E5/29.92</f>
        <v>0.16482944687530873</v>
      </c>
      <c r="I5" s="4">
        <f>H5*60</f>
        <v>9.8897668125185234</v>
      </c>
      <c r="J5" s="6">
        <f>I5*$O$8</f>
        <v>0.16642908701820167</v>
      </c>
      <c r="K5" s="16">
        <f>J5*35.3147</f>
        <v>5.8773932793216863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>
      <c r="A6" s="26">
        <v>0.37152777777777773</v>
      </c>
      <c r="B6" s="1">
        <v>62.5</v>
      </c>
      <c r="C6" s="1"/>
      <c r="D6" s="1">
        <v>1.28</v>
      </c>
      <c r="E6" s="1">
        <f t="shared" ref="E6:E42" si="0">$P$19-0.07348*C6</f>
        <v>29.674999999999997</v>
      </c>
      <c r="F6" s="21">
        <f t="shared" ref="F6:F42" si="1">$N$14+$O$14*D6+$P$14*D6^2</f>
        <v>1.2616417024064999</v>
      </c>
      <c r="G6" s="3">
        <f t="shared" ref="G6:G42" si="2">(B6-32)*5/9</f>
        <v>16.944444444444443</v>
      </c>
      <c r="H6" s="15">
        <f t="shared" ref="H6:H42" si="3">F6*(298/(G6+273))*E6/29.92</f>
        <v>1.2860760378025931</v>
      </c>
      <c r="I6" s="4">
        <f t="shared" ref="I6:I42" si="4">H6*60</f>
        <v>77.164562268155578</v>
      </c>
      <c r="J6" s="6">
        <f t="shared" ref="J6:J42" si="5">I6*$O$8</f>
        <v>1.2985571744919495</v>
      </c>
      <c r="K6" s="16">
        <f>J6*35.3147</f>
        <v>45.858157050030854</v>
      </c>
      <c r="N6" s="14"/>
      <c r="O6" s="14"/>
      <c r="Q6" s="14"/>
      <c r="R6" s="16"/>
      <c r="V6" t="s">
        <v>44</v>
      </c>
    </row>
    <row r="7" spans="1:22">
      <c r="A7" s="20">
        <v>0.37847222222222199</v>
      </c>
      <c r="B7" s="1">
        <v>107</v>
      </c>
      <c r="C7" s="1"/>
      <c r="D7" s="21">
        <v>1.3</v>
      </c>
      <c r="E7" s="1">
        <f t="shared" si="0"/>
        <v>29.674999999999997</v>
      </c>
      <c r="F7" s="21">
        <f t="shared" si="1"/>
        <v>1.2818587917708746</v>
      </c>
      <c r="G7" s="3">
        <f t="shared" si="2"/>
        <v>41.666666666666664</v>
      </c>
      <c r="H7" s="15">
        <f>F7*(298/(G7+273))*E7/29.92</f>
        <v>1.2040231834094952</v>
      </c>
      <c r="I7" s="4">
        <f t="shared" si="4"/>
        <v>72.241391004569707</v>
      </c>
      <c r="J7" s="6">
        <f>I7*$O$8</f>
        <v>1.2157080119014125</v>
      </c>
      <c r="K7" s="16">
        <f t="shared" ref="K7:K42" si="6">J7*35.3147</f>
        <v>42.932363727894817</v>
      </c>
      <c r="N7" s="14" t="s">
        <v>27</v>
      </c>
      <c r="O7" s="16">
        <f>O4/(1+U5/100)</f>
        <v>26.084093356263963</v>
      </c>
      <c r="P7" t="s">
        <v>43</v>
      </c>
    </row>
    <row r="8" spans="1:22">
      <c r="A8" s="26">
        <v>0.38541666666666702</v>
      </c>
      <c r="B8" s="1">
        <v>198.1</v>
      </c>
      <c r="C8" s="1"/>
      <c r="D8" s="1">
        <v>1.1200000000000001</v>
      </c>
      <c r="E8" s="1">
        <f t="shared" si="0"/>
        <v>29.674999999999997</v>
      </c>
      <c r="F8" s="21">
        <f t="shared" si="1"/>
        <v>1.1032494783267679</v>
      </c>
      <c r="G8" s="3">
        <f t="shared" si="2"/>
        <v>92.277777777777771</v>
      </c>
      <c r="H8" s="15">
        <f>F8*(298/(G8+273))*E8/29.92</f>
        <v>0.89268015715813231</v>
      </c>
      <c r="I8" s="4">
        <f t="shared" si="4"/>
        <v>53.560809429487939</v>
      </c>
      <c r="J8" s="6">
        <f t="shared" si="5"/>
        <v>0.90134345756485135</v>
      </c>
      <c r="K8" s="16">
        <f t="shared" si="6"/>
        <v>31.830673800865458</v>
      </c>
      <c r="N8" s="14" t="s">
        <v>27</v>
      </c>
      <c r="O8" s="9">
        <f>O7*0.00064516</f>
        <v>1.6828413669727257E-2</v>
      </c>
      <c r="P8" t="s">
        <v>6</v>
      </c>
    </row>
    <row r="9" spans="1:22">
      <c r="A9" s="20">
        <v>0.39236111111111099</v>
      </c>
      <c r="B9" s="1">
        <v>243.2</v>
      </c>
      <c r="C9" s="1"/>
      <c r="D9" s="21">
        <v>1.0900000000000001</v>
      </c>
      <c r="E9" s="1">
        <f t="shared" si="0"/>
        <v>29.674999999999997</v>
      </c>
      <c r="F9" s="21">
        <f t="shared" si="1"/>
        <v>1.0742128667896313</v>
      </c>
      <c r="G9" s="3">
        <f t="shared" si="2"/>
        <v>117.33333333333333</v>
      </c>
      <c r="H9" s="15">
        <f t="shared" si="3"/>
        <v>0.81339240362150445</v>
      </c>
      <c r="I9" s="4">
        <f t="shared" si="4"/>
        <v>48.803544217290266</v>
      </c>
      <c r="J9" s="6">
        <f t="shared" si="5"/>
        <v>0.82128623063738615</v>
      </c>
      <c r="K9" s="16">
        <f t="shared" si="6"/>
        <v>29.003476849090102</v>
      </c>
    </row>
    <row r="10" spans="1:22">
      <c r="A10" s="26">
        <v>0.39930555555555503</v>
      </c>
      <c r="B10" s="1">
        <v>259.5</v>
      </c>
      <c r="C10" s="1"/>
      <c r="D10" s="1">
        <v>1.04</v>
      </c>
      <c r="E10" s="1">
        <f t="shared" si="0"/>
        <v>29.674999999999997</v>
      </c>
      <c r="F10" s="21">
        <f t="shared" si="1"/>
        <v>1.0262830268437459</v>
      </c>
      <c r="G10" s="3">
        <f t="shared" si="2"/>
        <v>126.38888888888889</v>
      </c>
      <c r="H10" s="15">
        <f t="shared" si="3"/>
        <v>0.75948039990072691</v>
      </c>
      <c r="I10" s="4">
        <f t="shared" si="4"/>
        <v>45.568823994043612</v>
      </c>
      <c r="J10" s="6">
        <f t="shared" si="5"/>
        <v>0.76685102061475896</v>
      </c>
      <c r="K10" s="16">
        <f t="shared" si="6"/>
        <v>27.08111373770403</v>
      </c>
      <c r="P10" s="14" t="s">
        <v>72</v>
      </c>
      <c r="Q10" t="s">
        <v>71</v>
      </c>
    </row>
    <row r="11" spans="1:22">
      <c r="A11" s="20">
        <v>0.40625</v>
      </c>
      <c r="B11" s="1">
        <v>265.10000000000002</v>
      </c>
      <c r="C11" s="1"/>
      <c r="D11" s="21">
        <v>1.05</v>
      </c>
      <c r="E11" s="1">
        <f t="shared" si="0"/>
        <v>29.674999999999997</v>
      </c>
      <c r="F11" s="21">
        <f t="shared" si="1"/>
        <v>1.0358225435713222</v>
      </c>
      <c r="G11" s="3">
        <f t="shared" si="2"/>
        <v>129.5</v>
      </c>
      <c r="H11" s="15">
        <f t="shared" si="3"/>
        <v>0.76061498373988901</v>
      </c>
      <c r="I11" s="4">
        <f t="shared" si="4"/>
        <v>45.636899024393344</v>
      </c>
      <c r="J11" s="6">
        <f>I11*$O$8</f>
        <v>0.76799661538606345</v>
      </c>
      <c r="K11" s="16">
        <f t="shared" si="6"/>
        <v>27.121570073374215</v>
      </c>
      <c r="P11" s="14" t="s">
        <v>69</v>
      </c>
      <c r="Q11" s="5" t="s">
        <v>70</v>
      </c>
    </row>
    <row r="12" spans="1:22">
      <c r="A12" s="26">
        <v>0.41319444444444398</v>
      </c>
      <c r="B12" s="1">
        <v>266.60000000000002</v>
      </c>
      <c r="C12" s="1"/>
      <c r="D12" s="1">
        <v>1.06</v>
      </c>
      <c r="E12" s="1">
        <f t="shared" si="0"/>
        <v>29.674999999999997</v>
      </c>
      <c r="F12" s="21">
        <f t="shared" si="1"/>
        <v>1.0453852859296988</v>
      </c>
      <c r="G12" s="3">
        <f t="shared" si="2"/>
        <v>130.33333333333334</v>
      </c>
      <c r="H12" s="15">
        <f t="shared" si="3"/>
        <v>0.7660509754333219</v>
      </c>
      <c r="I12" s="4">
        <f t="shared" si="4"/>
        <v>45.963058525999315</v>
      </c>
      <c r="J12" s="6">
        <f t="shared" si="5"/>
        <v>0.77348536240140087</v>
      </c>
      <c r="K12" s="16">
        <f>J12*35.3147</f>
        <v>27.315403527596754</v>
      </c>
      <c r="N12" s="8" t="s">
        <v>14</v>
      </c>
      <c r="O12" s="13"/>
      <c r="P12" s="13"/>
    </row>
    <row r="13" spans="1:22">
      <c r="A13" s="20">
        <v>0.42013888888888901</v>
      </c>
      <c r="B13" s="1">
        <v>266.2</v>
      </c>
      <c r="C13" s="1"/>
      <c r="D13" s="21">
        <v>1.06</v>
      </c>
      <c r="E13" s="1">
        <f t="shared" si="0"/>
        <v>29.674999999999997</v>
      </c>
      <c r="F13" s="21">
        <f t="shared" si="1"/>
        <v>1.0453852859296988</v>
      </c>
      <c r="G13" s="3">
        <f t="shared" si="2"/>
        <v>130.11111111111111</v>
      </c>
      <c r="H13" s="15">
        <f t="shared" si="3"/>
        <v>0.76647327475825777</v>
      </c>
      <c r="I13" s="4">
        <f t="shared" si="4"/>
        <v>45.988396485495464</v>
      </c>
      <c r="J13" s="6">
        <f t="shared" si="5"/>
        <v>0.77391176006534879</v>
      </c>
      <c r="K13" s="16">
        <f t="shared" si="6"/>
        <v>27.330461633179773</v>
      </c>
      <c r="N13" s="10" t="s">
        <v>10</v>
      </c>
      <c r="O13" s="10" t="s">
        <v>11</v>
      </c>
      <c r="P13" s="10" t="s">
        <v>12</v>
      </c>
      <c r="Q13" t="s">
        <v>13</v>
      </c>
      <c r="R13" s="38">
        <v>43783</v>
      </c>
      <c r="S13" s="38"/>
      <c r="T13" s="38"/>
    </row>
    <row r="14" spans="1:22">
      <c r="A14" s="26">
        <v>0.42708333333333298</v>
      </c>
      <c r="B14" s="1">
        <v>268.3</v>
      </c>
      <c r="C14" s="1"/>
      <c r="D14" s="1">
        <v>1.06</v>
      </c>
      <c r="E14" s="1">
        <f t="shared" si="0"/>
        <v>29.674999999999997</v>
      </c>
      <c r="F14" s="21">
        <f t="shared" si="1"/>
        <v>1.0453852859296988</v>
      </c>
      <c r="G14" s="3">
        <f t="shared" si="2"/>
        <v>131.27777777777777</v>
      </c>
      <c r="H14" s="15">
        <f t="shared" si="3"/>
        <v>0.76426138266399868</v>
      </c>
      <c r="I14" s="4">
        <f t="shared" si="4"/>
        <v>45.855682959839918</v>
      </c>
      <c r="J14" s="6">
        <f t="shared" si="5"/>
        <v>0.77167840195604931</v>
      </c>
      <c r="K14" s="16">
        <f t="shared" si="6"/>
        <v>27.251591261557294</v>
      </c>
      <c r="N14" s="23">
        <v>0.160985231346334</v>
      </c>
      <c r="O14" s="23">
        <v>0.71124383089281695</v>
      </c>
      <c r="P14" s="23">
        <v>0.11612815400229499</v>
      </c>
    </row>
    <row r="15" spans="1:22">
      <c r="A15" s="20">
        <v>0.43402777777777801</v>
      </c>
      <c r="B15" s="1">
        <v>275.39999999999998</v>
      </c>
      <c r="C15" s="1"/>
      <c r="D15" s="21">
        <v>0.98</v>
      </c>
      <c r="E15" s="1">
        <f t="shared" si="0"/>
        <v>29.674999999999997</v>
      </c>
      <c r="F15" s="21">
        <f t="shared" si="1"/>
        <v>0.96953366472509872</v>
      </c>
      <c r="G15" s="3">
        <f t="shared" si="2"/>
        <v>135.22222222222223</v>
      </c>
      <c r="H15" s="15">
        <f t="shared" si="3"/>
        <v>0.70195884948252318</v>
      </c>
      <c r="I15" s="4">
        <f t="shared" si="4"/>
        <v>42.117530968951392</v>
      </c>
      <c r="J15" s="6">
        <f t="shared" si="5"/>
        <v>0.70877123389306274</v>
      </c>
      <c r="K15" s="16">
        <f t="shared" si="6"/>
        <v>25.030043493563344</v>
      </c>
      <c r="N15" t="s">
        <v>68</v>
      </c>
    </row>
    <row r="16" spans="1:22">
      <c r="A16" s="26">
        <v>0.44097222222222199</v>
      </c>
      <c r="B16" s="1">
        <v>278.10000000000002</v>
      </c>
      <c r="C16" s="1"/>
      <c r="D16" s="1">
        <v>0.98</v>
      </c>
      <c r="E16" s="1">
        <f t="shared" si="0"/>
        <v>29.674999999999997</v>
      </c>
      <c r="F16" s="21">
        <f t="shared" si="1"/>
        <v>0.96953366472509872</v>
      </c>
      <c r="G16" s="3">
        <f t="shared" si="2"/>
        <v>136.72222222222223</v>
      </c>
      <c r="H16" s="15">
        <f t="shared" si="3"/>
        <v>0.69938896623696001</v>
      </c>
      <c r="I16" s="4">
        <f t="shared" si="4"/>
        <v>41.963337974217602</v>
      </c>
      <c r="J16" s="6">
        <f t="shared" si="5"/>
        <v>0.7061764103927084</v>
      </c>
      <c r="K16" s="16">
        <f t="shared" si="6"/>
        <v>24.938408080095382</v>
      </c>
    </row>
    <row r="17" spans="1:24">
      <c r="A17" s="20">
        <v>0.44791666666666602</v>
      </c>
      <c r="B17" s="1">
        <v>279.39999999999998</v>
      </c>
      <c r="C17" s="1"/>
      <c r="D17" s="21">
        <v>0.99</v>
      </c>
      <c r="E17" s="1">
        <f t="shared" si="0"/>
        <v>29.674999999999997</v>
      </c>
      <c r="F17" s="21">
        <f t="shared" si="1"/>
        <v>0.97893382766787218</v>
      </c>
      <c r="G17" s="3">
        <f t="shared" si="2"/>
        <v>137.44444444444446</v>
      </c>
      <c r="H17" s="15">
        <f t="shared" si="3"/>
        <v>0.70492734372756405</v>
      </c>
      <c r="I17" s="4">
        <f t="shared" si="4"/>
        <v>42.295640623653846</v>
      </c>
      <c r="J17" s="6">
        <f t="shared" si="5"/>
        <v>0.71176853684096786</v>
      </c>
      <c r="K17" s="16">
        <f t="shared" si="6"/>
        <v>25.13589234797773</v>
      </c>
      <c r="O17" s="14" t="s">
        <v>19</v>
      </c>
      <c r="P17" s="5">
        <v>29.65</v>
      </c>
      <c r="Q17" t="s">
        <v>21</v>
      </c>
      <c r="R17" s="27"/>
    </row>
    <row r="18" spans="1:24">
      <c r="A18" s="26">
        <v>0.45486111111111099</v>
      </c>
      <c r="B18" s="1">
        <v>258.3</v>
      </c>
      <c r="C18" s="1"/>
      <c r="D18" s="1">
        <v>1.01</v>
      </c>
      <c r="E18" s="1">
        <f t="shared" si="0"/>
        <v>29.674999999999997</v>
      </c>
      <c r="F18" s="21">
        <f t="shared" si="1"/>
        <v>0.99780383044582022</v>
      </c>
      <c r="G18" s="3">
        <f t="shared" si="2"/>
        <v>125.72222222222223</v>
      </c>
      <c r="H18" s="15">
        <f t="shared" si="3"/>
        <v>0.73963955424360073</v>
      </c>
      <c r="I18" s="4">
        <f t="shared" si="4"/>
        <v>44.378373254616044</v>
      </c>
      <c r="J18" s="6">
        <f t="shared" si="5"/>
        <v>0.74681762311823907</v>
      </c>
      <c r="K18" s="16">
        <f t="shared" si="6"/>
        <v>26.373640315133677</v>
      </c>
      <c r="O18" s="14" t="s">
        <v>66</v>
      </c>
      <c r="P18" s="5">
        <v>29.7</v>
      </c>
      <c r="Q18" t="s">
        <v>21</v>
      </c>
    </row>
    <row r="19" spans="1:24">
      <c r="A19" s="20">
        <v>0.46180555555555503</v>
      </c>
      <c r="B19" s="1">
        <v>226.9</v>
      </c>
      <c r="C19" s="1"/>
      <c r="D19" s="21">
        <v>1.0900000000000001</v>
      </c>
      <c r="E19" s="1">
        <f t="shared" si="0"/>
        <v>29.674999999999997</v>
      </c>
      <c r="F19" s="21">
        <f t="shared" si="1"/>
        <v>1.0742128667896313</v>
      </c>
      <c r="G19" s="3">
        <f t="shared" si="2"/>
        <v>108.27777777777777</v>
      </c>
      <c r="H19" s="15">
        <f t="shared" si="3"/>
        <v>0.83271091765185612</v>
      </c>
      <c r="I19" s="4">
        <f t="shared" si="4"/>
        <v>49.96265505911137</v>
      </c>
      <c r="J19" s="6">
        <f t="shared" si="5"/>
        <v>0.8407922273726175</v>
      </c>
      <c r="K19" s="16">
        <f t="shared" si="6"/>
        <v>29.692325271995777</v>
      </c>
      <c r="O19" t="s">
        <v>26</v>
      </c>
      <c r="P19">
        <f>AVERAGE(P17:P18)</f>
        <v>29.674999999999997</v>
      </c>
      <c r="Q19" t="s">
        <v>21</v>
      </c>
    </row>
    <row r="20" spans="1:24">
      <c r="A20" s="26">
        <v>0.468749999999999</v>
      </c>
      <c r="B20" s="1">
        <v>225.1</v>
      </c>
      <c r="C20" s="1"/>
      <c r="D20" s="1">
        <v>1.1000000000000001</v>
      </c>
      <c r="E20" s="1">
        <f t="shared" si="0"/>
        <v>29.674999999999997</v>
      </c>
      <c r="F20" s="21">
        <f t="shared" si="1"/>
        <v>1.0838685116712097</v>
      </c>
      <c r="G20" s="3">
        <f t="shared" si="2"/>
        <v>107.27777777777777</v>
      </c>
      <c r="H20" s="15">
        <f t="shared" si="3"/>
        <v>0.84240523022061564</v>
      </c>
      <c r="I20" s="4">
        <f t="shared" si="4"/>
        <v>50.54431381323694</v>
      </c>
      <c r="J20" s="6">
        <f t="shared" si="5"/>
        <v>0.85058062150166069</v>
      </c>
      <c r="K20" s="16">
        <f t="shared" si="6"/>
        <v>30.037999474144698</v>
      </c>
    </row>
    <row r="21" spans="1:24">
      <c r="A21" s="20">
        <v>0.47569444444444398</v>
      </c>
      <c r="B21" s="1">
        <v>224.9</v>
      </c>
      <c r="C21" s="1"/>
      <c r="D21" s="21">
        <v>1.08</v>
      </c>
      <c r="E21" s="1">
        <f t="shared" si="0"/>
        <v>29.674999999999997</v>
      </c>
      <c r="F21" s="21">
        <f t="shared" si="1"/>
        <v>1.0645804475388532</v>
      </c>
      <c r="G21" s="3">
        <f t="shared" si="2"/>
        <v>107.16666666666667</v>
      </c>
      <c r="H21" s="15">
        <f t="shared" si="3"/>
        <v>0.82765597208395625</v>
      </c>
      <c r="I21" s="4">
        <f t="shared" si="4"/>
        <v>49.659358325037374</v>
      </c>
      <c r="J21" s="6">
        <f t="shared" si="5"/>
        <v>0.83568822446694302</v>
      </c>
      <c r="K21" s="16">
        <f t="shared" si="6"/>
        <v>29.512078940582754</v>
      </c>
      <c r="N21" t="s">
        <v>65</v>
      </c>
      <c r="O21">
        <v>7.3480000000000004E-2</v>
      </c>
      <c r="P21" t="s">
        <v>21</v>
      </c>
      <c r="Q21" s="27"/>
      <c r="S21" s="16"/>
    </row>
    <row r="22" spans="1:24">
      <c r="A22" s="26">
        <v>0.48263888888888801</v>
      </c>
      <c r="B22" s="1">
        <v>228.7</v>
      </c>
      <c r="C22" s="1"/>
      <c r="D22" s="1">
        <v>1.0900000000000001</v>
      </c>
      <c r="E22" s="1">
        <f t="shared" si="0"/>
        <v>29.674999999999997</v>
      </c>
      <c r="F22" s="21">
        <f t="shared" si="1"/>
        <v>1.0742128667896313</v>
      </c>
      <c r="G22" s="3">
        <f t="shared" si="2"/>
        <v>109.27777777777777</v>
      </c>
      <c r="H22" s="15">
        <f t="shared" si="3"/>
        <v>0.83053263011839684</v>
      </c>
      <c r="I22" s="4">
        <f t="shared" si="4"/>
        <v>49.831957807103812</v>
      </c>
      <c r="J22" s="6">
        <f t="shared" si="5"/>
        <v>0.83859279995033764</v>
      </c>
      <c r="K22" s="16">
        <f t="shared" si="6"/>
        <v>29.614653152406191</v>
      </c>
      <c r="N22" t="s">
        <v>64</v>
      </c>
      <c r="O22">
        <v>2.9530000000000001E-2</v>
      </c>
      <c r="P22" t="s">
        <v>21</v>
      </c>
    </row>
    <row r="23" spans="1:24" ht="16" thickBot="1">
      <c r="A23" s="20">
        <v>0.48958333333333298</v>
      </c>
      <c r="B23" s="1">
        <v>227.8</v>
      </c>
      <c r="C23" s="1"/>
      <c r="D23" s="21">
        <v>1.0900000000000001</v>
      </c>
      <c r="E23" s="1">
        <f t="shared" si="0"/>
        <v>29.674999999999997</v>
      </c>
      <c r="F23" s="21">
        <f t="shared" si="1"/>
        <v>1.0742128667896313</v>
      </c>
      <c r="G23" s="3">
        <f t="shared" si="2"/>
        <v>108.77777777777777</v>
      </c>
      <c r="H23" s="15">
        <f t="shared" si="3"/>
        <v>0.8316203474744891</v>
      </c>
      <c r="I23" s="4">
        <f t="shared" si="4"/>
        <v>49.897220848469345</v>
      </c>
      <c r="J23" s="6">
        <f t="shared" si="5"/>
        <v>0.83969107340778137</v>
      </c>
      <c r="K23" s="16">
        <f t="shared" si="6"/>
        <v>29.653438350073777</v>
      </c>
    </row>
    <row r="24" spans="1:24">
      <c r="A24" s="26">
        <v>0.49652777777777701</v>
      </c>
      <c r="B24" s="1">
        <v>229.8</v>
      </c>
      <c r="C24" s="1"/>
      <c r="D24" s="1">
        <v>1.08</v>
      </c>
      <c r="E24" s="1">
        <f t="shared" si="0"/>
        <v>29.674999999999997</v>
      </c>
      <c r="F24" s="21">
        <f t="shared" si="1"/>
        <v>1.0645804475388532</v>
      </c>
      <c r="G24" s="3">
        <f t="shared" si="2"/>
        <v>109.88888888888889</v>
      </c>
      <c r="H24" s="15">
        <f t="shared" si="3"/>
        <v>0.82177159271191413</v>
      </c>
      <c r="I24" s="4">
        <f t="shared" si="4"/>
        <v>49.306295562714851</v>
      </c>
      <c r="J24" s="6">
        <f t="shared" si="5"/>
        <v>0.82974673825120293</v>
      </c>
      <c r="K24" s="16">
        <f t="shared" si="6"/>
        <v>29.302257137319756</v>
      </c>
      <c r="N24" s="28" t="s">
        <v>77</v>
      </c>
      <c r="O24" s="29"/>
      <c r="P24" s="29"/>
      <c r="Q24" s="29"/>
      <c r="R24" s="29"/>
      <c r="S24" s="29"/>
      <c r="T24" s="29"/>
      <c r="U24" s="29"/>
      <c r="V24" s="29"/>
      <c r="W24" s="29"/>
      <c r="X24" s="30"/>
    </row>
    <row r="25" spans="1:24">
      <c r="A25" s="20">
        <v>0.50347222222222099</v>
      </c>
      <c r="B25" s="1">
        <v>233.5</v>
      </c>
      <c r="C25" s="1"/>
      <c r="D25" s="21">
        <v>1.08</v>
      </c>
      <c r="E25" s="1">
        <f t="shared" si="0"/>
        <v>29.674999999999997</v>
      </c>
      <c r="F25" s="21">
        <f t="shared" si="1"/>
        <v>1.0645804475388532</v>
      </c>
      <c r="G25" s="3">
        <f t="shared" si="2"/>
        <v>111.94444444444444</v>
      </c>
      <c r="H25" s="15">
        <f t="shared" si="3"/>
        <v>0.81738343440186356</v>
      </c>
      <c r="I25" s="4">
        <f t="shared" si="4"/>
        <v>49.043006064111815</v>
      </c>
      <c r="J25" s="6">
        <f t="shared" si="5"/>
        <v>0.82531599365381603</v>
      </c>
      <c r="K25" s="16">
        <f t="shared" si="6"/>
        <v>29.14578672108642</v>
      </c>
      <c r="N25" s="31"/>
      <c r="O25" s="32"/>
      <c r="P25" s="32"/>
      <c r="Q25" s="32"/>
      <c r="R25" s="32"/>
      <c r="S25" s="32"/>
      <c r="T25" s="32"/>
      <c r="U25" s="32"/>
      <c r="V25" s="32"/>
      <c r="W25" s="32"/>
      <c r="X25" s="33"/>
    </row>
    <row r="26" spans="1:24">
      <c r="A26" s="26">
        <v>0.51041666666666596</v>
      </c>
      <c r="B26" s="1">
        <v>227.2</v>
      </c>
      <c r="C26" s="1"/>
      <c r="D26" s="1">
        <v>1.08</v>
      </c>
      <c r="E26" s="1">
        <f t="shared" si="0"/>
        <v>29.674999999999997</v>
      </c>
      <c r="F26" s="21">
        <f t="shared" si="1"/>
        <v>1.0645804475388532</v>
      </c>
      <c r="G26" s="3">
        <f t="shared" si="2"/>
        <v>108.44444444444444</v>
      </c>
      <c r="H26" s="15">
        <f t="shared" si="3"/>
        <v>0.82488345717601408</v>
      </c>
      <c r="I26" s="4">
        <f t="shared" si="4"/>
        <v>49.493007430560844</v>
      </c>
      <c r="J26" s="6">
        <f t="shared" si="5"/>
        <v>0.83288880280036282</v>
      </c>
      <c r="K26" s="16">
        <f t="shared" si="6"/>
        <v>29.413218204253976</v>
      </c>
      <c r="N26" s="34" t="s">
        <v>78</v>
      </c>
      <c r="O26" s="32"/>
      <c r="P26" s="32"/>
      <c r="Q26" s="32"/>
      <c r="R26" s="32"/>
      <c r="S26" s="32"/>
      <c r="T26" s="32"/>
      <c r="U26" s="32"/>
      <c r="V26" s="32"/>
      <c r="W26" s="32"/>
      <c r="X26" s="33"/>
    </row>
    <row r="27" spans="1:24">
      <c r="A27" s="20">
        <v>0.51736111111111005</v>
      </c>
      <c r="B27" s="1">
        <v>229.9</v>
      </c>
      <c r="C27" s="1"/>
      <c r="D27" s="21">
        <v>1.06</v>
      </c>
      <c r="E27" s="1">
        <f t="shared" si="0"/>
        <v>29.674999999999997</v>
      </c>
      <c r="F27" s="21">
        <f t="shared" si="1"/>
        <v>1.0453852859296988</v>
      </c>
      <c r="G27" s="3">
        <f t="shared" si="2"/>
        <v>109.94444444444444</v>
      </c>
      <c r="H27" s="15">
        <f t="shared" si="3"/>
        <v>0.80683738309094988</v>
      </c>
      <c r="I27" s="4">
        <f t="shared" si="4"/>
        <v>48.410242985456989</v>
      </c>
      <c r="J27" s="6">
        <f t="shared" si="5"/>
        <v>0.81466759481128248</v>
      </c>
      <c r="K27" s="16">
        <f t="shared" si="6"/>
        <v>28.769741710481998</v>
      </c>
      <c r="N27" s="31"/>
      <c r="O27" s="32"/>
      <c r="P27" s="32"/>
      <c r="Q27" s="32"/>
      <c r="R27" s="32"/>
      <c r="S27" s="32"/>
      <c r="T27" s="32"/>
      <c r="U27" s="32"/>
      <c r="V27" s="32"/>
      <c r="W27" s="32"/>
      <c r="X27" s="33"/>
    </row>
    <row r="28" spans="1:24" ht="16" thickBot="1">
      <c r="A28" s="26">
        <v>0.52430555555555503</v>
      </c>
      <c r="B28" s="1">
        <v>231.8</v>
      </c>
      <c r="C28" s="1"/>
      <c r="D28" s="1">
        <v>1.1000000000000001</v>
      </c>
      <c r="E28" s="1">
        <f t="shared" si="0"/>
        <v>29.674999999999997</v>
      </c>
      <c r="F28" s="21">
        <f t="shared" si="1"/>
        <v>1.0838685116712097</v>
      </c>
      <c r="G28" s="3">
        <f t="shared" si="2"/>
        <v>111</v>
      </c>
      <c r="H28" s="15">
        <f t="shared" si="3"/>
        <v>0.83423955452258591</v>
      </c>
      <c r="I28" s="4">
        <f t="shared" si="4"/>
        <v>50.054373271355153</v>
      </c>
      <c r="J28" s="6">
        <f t="shared" si="5"/>
        <v>0.84233569938930364</v>
      </c>
      <c r="K28" s="16">
        <f t="shared" si="6"/>
        <v>29.746832523223443</v>
      </c>
      <c r="N28" s="35" t="s">
        <v>79</v>
      </c>
      <c r="O28" s="36"/>
      <c r="P28" s="36"/>
      <c r="Q28" s="36"/>
      <c r="R28" s="36"/>
      <c r="S28" s="36"/>
      <c r="T28" s="36"/>
      <c r="U28" s="36"/>
      <c r="V28" s="36"/>
      <c r="W28" s="36"/>
      <c r="X28" s="37"/>
    </row>
    <row r="29" spans="1:24">
      <c r="A29" s="20">
        <v>0.531249999999999</v>
      </c>
      <c r="B29" s="1">
        <v>236.4</v>
      </c>
      <c r="C29" s="1"/>
      <c r="D29" s="21">
        <v>1.1000000000000001</v>
      </c>
      <c r="E29" s="1">
        <f t="shared" si="0"/>
        <v>29.674999999999997</v>
      </c>
      <c r="F29" s="21">
        <f t="shared" si="1"/>
        <v>1.0838685116712097</v>
      </c>
      <c r="G29" s="3">
        <f t="shared" si="2"/>
        <v>113.55555555555556</v>
      </c>
      <c r="H29" s="15">
        <f t="shared" si="3"/>
        <v>0.82872431745618191</v>
      </c>
      <c r="I29" s="4">
        <f t="shared" si="4"/>
        <v>49.723459047370916</v>
      </c>
      <c r="J29" s="6">
        <f t="shared" si="5"/>
        <v>0.83676693793890011</v>
      </c>
      <c r="K29" s="16">
        <f t="shared" si="6"/>
        <v>29.550173383230877</v>
      </c>
    </row>
    <row r="30" spans="1:24">
      <c r="A30" s="26">
        <v>0.53819444444444298</v>
      </c>
      <c r="B30" s="1">
        <v>220.5</v>
      </c>
      <c r="C30" s="1"/>
      <c r="D30" s="1">
        <v>1.1000000000000001</v>
      </c>
      <c r="E30" s="1">
        <f t="shared" si="0"/>
        <v>29.674999999999997</v>
      </c>
      <c r="F30" s="21">
        <f t="shared" si="1"/>
        <v>1.0838685116712097</v>
      </c>
      <c r="G30" s="3">
        <f t="shared" si="2"/>
        <v>104.72222222222223</v>
      </c>
      <c r="H30" s="15">
        <f t="shared" si="3"/>
        <v>0.84810469199295691</v>
      </c>
      <c r="I30" s="4">
        <f t="shared" si="4"/>
        <v>50.886281519577416</v>
      </c>
      <c r="J30" s="6">
        <f t="shared" si="5"/>
        <v>0.85633539552564608</v>
      </c>
      <c r="K30" s="16">
        <f t="shared" si="6"/>
        <v>30.241227592369537</v>
      </c>
    </row>
    <row r="31" spans="1:24">
      <c r="A31" s="20">
        <v>0.54513888888888795</v>
      </c>
      <c r="B31" s="1">
        <v>196.2</v>
      </c>
      <c r="C31" s="1"/>
      <c r="D31" s="21">
        <v>1.1200000000000001</v>
      </c>
      <c r="E31" s="1">
        <f t="shared" si="0"/>
        <v>29.674999999999997</v>
      </c>
      <c r="F31" s="21">
        <f t="shared" si="1"/>
        <v>1.1032494783267679</v>
      </c>
      <c r="G31" s="3">
        <f t="shared" si="2"/>
        <v>91.222222222222229</v>
      </c>
      <c r="H31" s="15">
        <f t="shared" si="3"/>
        <v>0.89526724120114687</v>
      </c>
      <c r="I31" s="4">
        <f t="shared" si="4"/>
        <v>53.716034472068813</v>
      </c>
      <c r="J31" s="6">
        <f t="shared" si="5"/>
        <v>0.90395564879330337</v>
      </c>
      <c r="K31" s="16">
        <f t="shared" si="6"/>
        <v>31.922922550440873</v>
      </c>
    </row>
    <row r="32" spans="1:24">
      <c r="A32" s="26">
        <v>0.55208333333333204</v>
      </c>
      <c r="B32" s="1">
        <v>199.3</v>
      </c>
      <c r="C32" s="1"/>
      <c r="D32" s="1">
        <v>1.1100000000000001</v>
      </c>
      <c r="E32" s="1">
        <f t="shared" si="0"/>
        <v>29.674999999999997</v>
      </c>
      <c r="F32" s="21">
        <f t="shared" si="1"/>
        <v>1.0935473821835886</v>
      </c>
      <c r="G32" s="3">
        <f t="shared" si="2"/>
        <v>92.944444444444443</v>
      </c>
      <c r="H32" s="15">
        <f t="shared" si="3"/>
        <v>0.88321787399678009</v>
      </c>
      <c r="I32" s="4">
        <f t="shared" si="4"/>
        <v>52.993072439806802</v>
      </c>
      <c r="J32" s="6">
        <f t="shared" si="5"/>
        <v>0.89178934464689152</v>
      </c>
      <c r="K32" s="16">
        <f t="shared" si="6"/>
        <v>31.493273169401583</v>
      </c>
    </row>
    <row r="33" spans="1:11">
      <c r="A33" s="20">
        <v>0.55902777777777701</v>
      </c>
      <c r="B33" s="1">
        <v>198.6</v>
      </c>
      <c r="C33" s="1"/>
      <c r="D33" s="21">
        <v>1.0900000000000001</v>
      </c>
      <c r="E33" s="1">
        <f t="shared" si="0"/>
        <v>29.674999999999997</v>
      </c>
      <c r="F33" s="21">
        <f t="shared" si="1"/>
        <v>1.0742128667896313</v>
      </c>
      <c r="G33" s="3">
        <f t="shared" si="2"/>
        <v>92.555555555555557</v>
      </c>
      <c r="H33" s="15">
        <f t="shared" si="3"/>
        <v>0.86852508021955754</v>
      </c>
      <c r="I33" s="4">
        <f t="shared" si="4"/>
        <v>52.111504813173454</v>
      </c>
      <c r="J33" s="6">
        <f t="shared" si="5"/>
        <v>0.87695395994806591</v>
      </c>
      <c r="K33" s="16">
        <f t="shared" si="6"/>
        <v>30.969366009377964</v>
      </c>
    </row>
    <row r="34" spans="1:11">
      <c r="A34" s="26">
        <v>0.56597222222222099</v>
      </c>
      <c r="B34" s="1">
        <v>199.3</v>
      </c>
      <c r="C34" s="1"/>
      <c r="D34" s="1">
        <v>1.04</v>
      </c>
      <c r="E34" s="1">
        <f t="shared" si="0"/>
        <v>29.674999999999997</v>
      </c>
      <c r="F34" s="21">
        <f t="shared" si="1"/>
        <v>1.0262830268437459</v>
      </c>
      <c r="G34" s="3">
        <f t="shared" si="2"/>
        <v>92.944444444444443</v>
      </c>
      <c r="H34" s="15">
        <f t="shared" si="3"/>
        <v>0.8288909359171589</v>
      </c>
      <c r="I34" s="4">
        <f t="shared" si="4"/>
        <v>49.733456155029536</v>
      </c>
      <c r="J34" s="6">
        <f t="shared" si="5"/>
        <v>0.83693517340208023</v>
      </c>
      <c r="K34" s="16">
        <f t="shared" si="6"/>
        <v>29.556114568142444</v>
      </c>
    </row>
    <row r="35" spans="1:11">
      <c r="A35" s="20">
        <v>0.57291666666666596</v>
      </c>
      <c r="B35" s="1">
        <v>195.7</v>
      </c>
      <c r="C35" s="1"/>
      <c r="D35" s="21">
        <v>1.0900000000000001</v>
      </c>
      <c r="E35" s="1">
        <f t="shared" si="0"/>
        <v>29.674999999999997</v>
      </c>
      <c r="F35" s="21">
        <f t="shared" si="1"/>
        <v>1.0742128667896313</v>
      </c>
      <c r="G35" s="3">
        <f t="shared" si="2"/>
        <v>90.944444444444443</v>
      </c>
      <c r="H35" s="15">
        <f t="shared" si="3"/>
        <v>0.87236987144629663</v>
      </c>
      <c r="I35" s="4">
        <f t="shared" si="4"/>
        <v>52.342192286777795</v>
      </c>
      <c r="J35" s="6">
        <f t="shared" si="5"/>
        <v>0.88083606418230398</v>
      </c>
      <c r="K35" s="16">
        <f t="shared" si="6"/>
        <v>31.106461355778812</v>
      </c>
    </row>
    <row r="36" spans="1:11">
      <c r="A36" s="26">
        <v>0.57986111111111005</v>
      </c>
      <c r="B36" s="1">
        <v>194.9</v>
      </c>
      <c r="C36" s="1"/>
      <c r="D36" s="1">
        <v>1.1000000000000001</v>
      </c>
      <c r="E36" s="1">
        <f t="shared" si="0"/>
        <v>29.674999999999997</v>
      </c>
      <c r="F36" s="21">
        <f t="shared" si="1"/>
        <v>1.0838685116712097</v>
      </c>
      <c r="G36" s="3">
        <f t="shared" si="2"/>
        <v>90.5</v>
      </c>
      <c r="H36" s="15">
        <f t="shared" si="3"/>
        <v>0.88128745237048967</v>
      </c>
      <c r="I36" s="4">
        <f t="shared" si="4"/>
        <v>52.877247142229379</v>
      </c>
      <c r="J36" s="6">
        <f t="shared" si="5"/>
        <v>0.88984018862583936</v>
      </c>
      <c r="K36" s="16">
        <f t="shared" si="6"/>
        <v>31.42443930926493</v>
      </c>
    </row>
    <row r="37" spans="1:11">
      <c r="A37" s="20">
        <v>0.58680555555555403</v>
      </c>
      <c r="B37" s="1">
        <v>196.7</v>
      </c>
      <c r="C37" s="1"/>
      <c r="D37" s="21">
        <v>1.08</v>
      </c>
      <c r="E37" s="1">
        <f t="shared" si="0"/>
        <v>29.674999999999997</v>
      </c>
      <c r="F37" s="21">
        <f t="shared" si="1"/>
        <v>1.0645804475388532</v>
      </c>
      <c r="G37" s="3">
        <f t="shared" si="2"/>
        <v>91.5</v>
      </c>
      <c r="H37" s="15">
        <f t="shared" si="3"/>
        <v>0.86322966269936185</v>
      </c>
      <c r="I37" s="4">
        <f t="shared" si="4"/>
        <v>51.793779761961709</v>
      </c>
      <c r="J37" s="6">
        <f t="shared" si="5"/>
        <v>0.87160715135303934</v>
      </c>
      <c r="K37" s="16">
        <f t="shared" si="6"/>
        <v>30.780545067887179</v>
      </c>
    </row>
    <row r="38" spans="1:11">
      <c r="A38" s="26">
        <v>0.593749999999999</v>
      </c>
      <c r="B38" s="1">
        <v>194.5</v>
      </c>
      <c r="C38" s="1"/>
      <c r="D38" s="1">
        <v>1.1000000000000001</v>
      </c>
      <c r="E38" s="1">
        <f t="shared" si="0"/>
        <v>29.674999999999997</v>
      </c>
      <c r="F38" s="21">
        <f t="shared" si="1"/>
        <v>1.0838685116712097</v>
      </c>
      <c r="G38" s="3">
        <f t="shared" si="2"/>
        <v>90.277777777777771</v>
      </c>
      <c r="H38" s="15">
        <f t="shared" si="3"/>
        <v>0.88182654853343245</v>
      </c>
      <c r="I38" s="4">
        <f t="shared" si="4"/>
        <v>52.909592912005948</v>
      </c>
      <c r="J38" s="6">
        <f t="shared" si="5"/>
        <v>0.89038451662010532</v>
      </c>
      <c r="K38" s="16">
        <f t="shared" si="6"/>
        <v>31.443662089084036</v>
      </c>
    </row>
    <row r="39" spans="1:11">
      <c r="A39" s="20">
        <v>0.60069444444444298</v>
      </c>
      <c r="B39" s="1">
        <v>195.3</v>
      </c>
      <c r="C39" s="1"/>
      <c r="D39" s="21">
        <v>1.0900000000000001</v>
      </c>
      <c r="E39" s="1">
        <f t="shared" si="0"/>
        <v>29.674999999999997</v>
      </c>
      <c r="F39" s="21">
        <f t="shared" si="1"/>
        <v>1.0742128667896313</v>
      </c>
      <c r="G39" s="3">
        <f t="shared" si="2"/>
        <v>90.722222222222229</v>
      </c>
      <c r="H39" s="15">
        <f t="shared" si="3"/>
        <v>0.87290286052309285</v>
      </c>
      <c r="I39" s="4">
        <f t="shared" si="4"/>
        <v>52.374171631385572</v>
      </c>
      <c r="J39" s="6">
        <f t="shared" si="5"/>
        <v>0.88137422582225045</v>
      </c>
      <c r="K39" s="16">
        <f t="shared" si="6"/>
        <v>31.125466372645029</v>
      </c>
    </row>
    <row r="40" spans="1:11">
      <c r="A40" s="26">
        <v>0.60763888888888795</v>
      </c>
      <c r="B40" s="1">
        <v>194.4</v>
      </c>
      <c r="C40" s="1"/>
      <c r="D40" s="1">
        <v>1.0900000000000001</v>
      </c>
      <c r="E40" s="1">
        <f t="shared" si="0"/>
        <v>29.674999999999997</v>
      </c>
      <c r="F40" s="21">
        <f t="shared" si="1"/>
        <v>1.0742128667896313</v>
      </c>
      <c r="G40" s="3">
        <f t="shared" si="2"/>
        <v>90.222222222222229</v>
      </c>
      <c r="H40" s="15">
        <f t="shared" si="3"/>
        <v>0.87410447045651396</v>
      </c>
      <c r="I40" s="4">
        <f t="shared" si="4"/>
        <v>52.446268227390838</v>
      </c>
      <c r="J40" s="6">
        <f t="shared" si="5"/>
        <v>0.88258749716400631</v>
      </c>
      <c r="K40" s="16">
        <f t="shared" si="6"/>
        <v>31.168312686097735</v>
      </c>
    </row>
    <row r="41" spans="1:11">
      <c r="A41" s="20">
        <v>0.61458333333333204</v>
      </c>
      <c r="B41" s="1">
        <v>196.2</v>
      </c>
      <c r="C41" s="1"/>
      <c r="D41" s="21">
        <v>1.08</v>
      </c>
      <c r="E41" s="1">
        <f t="shared" si="0"/>
        <v>29.674999999999997</v>
      </c>
      <c r="F41" s="21">
        <f t="shared" si="1"/>
        <v>1.0645804475388532</v>
      </c>
      <c r="G41" s="3">
        <f t="shared" si="2"/>
        <v>91.222222222222229</v>
      </c>
      <c r="H41" s="15">
        <f t="shared" si="3"/>
        <v>0.86388801357085299</v>
      </c>
      <c r="I41" s="4">
        <f t="shared" si="4"/>
        <v>51.833280814251182</v>
      </c>
      <c r="J41" s="6">
        <f t="shared" si="5"/>
        <v>0.87227189140135619</v>
      </c>
      <c r="K41" s="16">
        <f t="shared" si="6"/>
        <v>30.804020163271474</v>
      </c>
    </row>
    <row r="42" spans="1:11">
      <c r="A42" s="26">
        <v>0.62152777777777701</v>
      </c>
      <c r="B42" s="1">
        <v>195</v>
      </c>
      <c r="C42" s="1"/>
      <c r="D42" s="1">
        <v>1.1000000000000001</v>
      </c>
      <c r="E42" s="1">
        <f t="shared" si="0"/>
        <v>29.674999999999997</v>
      </c>
      <c r="F42" s="21">
        <f t="shared" si="1"/>
        <v>1.0838685116712097</v>
      </c>
      <c r="G42" s="3">
        <f t="shared" si="2"/>
        <v>90.555555555555557</v>
      </c>
      <c r="H42" s="15">
        <f t="shared" si="3"/>
        <v>0.88115278130502972</v>
      </c>
      <c r="I42" s="4">
        <f t="shared" si="4"/>
        <v>52.869166878301783</v>
      </c>
      <c r="J42" s="6">
        <f t="shared" si="5"/>
        <v>0.88970421060190519</v>
      </c>
      <c r="K42" s="16">
        <f t="shared" si="6"/>
        <v>31.419637286143104</v>
      </c>
    </row>
    <row r="43" spans="1:11">
      <c r="A43" s="20">
        <v>0.62847222222222199</v>
      </c>
      <c r="B43" s="1">
        <v>192.8</v>
      </c>
      <c r="C43" s="1"/>
      <c r="D43" s="21">
        <v>1.1100000000000001</v>
      </c>
      <c r="E43" s="1">
        <f t="shared" ref="E43:E47" si="7">$P$19-0.07348*C43</f>
        <v>29.674999999999997</v>
      </c>
      <c r="F43" s="21">
        <f t="shared" ref="F43:F47" si="8">$N$14+$O$14*D43+$P$14*D43^2</f>
        <v>1.0935473821835886</v>
      </c>
      <c r="G43" s="3">
        <f t="shared" ref="G43:G47" si="9">(B43-32)*5/9</f>
        <v>89.333333333333329</v>
      </c>
      <c r="H43" s="15">
        <f t="shared" ref="H43:H47" si="10">F43*(298/(G43+273))*E43/29.92</f>
        <v>0.89202026004550627</v>
      </c>
      <c r="I43" s="4">
        <f t="shared" ref="I43:I47" si="11">H43*60</f>
        <v>53.521215602730379</v>
      </c>
      <c r="J43" s="6">
        <f t="shared" ref="J43:J47" si="12">I43*$O$8</f>
        <v>0.9006771562694077</v>
      </c>
      <c r="K43" s="16">
        <f t="shared" ref="K43:K46" si="13">J43*35.3147</f>
        <v>31.807143570507254</v>
      </c>
    </row>
    <row r="44" spans="1:11">
      <c r="A44" s="26">
        <v>0.63541666666666696</v>
      </c>
      <c r="B44" s="1">
        <v>196.1</v>
      </c>
      <c r="C44" s="1"/>
      <c r="D44" s="1">
        <v>1.1000000000000001</v>
      </c>
      <c r="E44" s="1">
        <f t="shared" si="7"/>
        <v>29.674999999999997</v>
      </c>
      <c r="F44" s="21">
        <f t="shared" si="8"/>
        <v>1.0838685116712097</v>
      </c>
      <c r="G44" s="3">
        <f t="shared" si="9"/>
        <v>91.166666666666671</v>
      </c>
      <c r="H44" s="15">
        <f t="shared" si="10"/>
        <v>0.87967411149658492</v>
      </c>
      <c r="I44" s="4">
        <f t="shared" si="11"/>
        <v>52.780446689795099</v>
      </c>
      <c r="J44" s="6">
        <f t="shared" si="12"/>
        <v>0.88821119056885856</v>
      </c>
      <c r="K44" s="16">
        <f t="shared" si="13"/>
        <v>31.366911731582071</v>
      </c>
    </row>
    <row r="45" spans="1:11">
      <c r="A45" s="20">
        <v>0.64236111111111205</v>
      </c>
      <c r="B45" s="1">
        <v>195.4</v>
      </c>
      <c r="C45" s="1"/>
      <c r="D45" s="21">
        <v>1.0900000000000001</v>
      </c>
      <c r="E45" s="1">
        <f t="shared" si="7"/>
        <v>29.674999999999997</v>
      </c>
      <c r="F45" s="21">
        <f t="shared" si="8"/>
        <v>1.0742128667896313</v>
      </c>
      <c r="G45" s="3">
        <f t="shared" si="9"/>
        <v>90.777777777777771</v>
      </c>
      <c r="H45" s="15">
        <f t="shared" si="10"/>
        <v>0.87276955220596963</v>
      </c>
      <c r="I45" s="4">
        <f t="shared" si="11"/>
        <v>52.366173132358178</v>
      </c>
      <c r="J45" s="6">
        <f t="shared" si="12"/>
        <v>0.88123962377188059</v>
      </c>
      <c r="K45" s="16">
        <f t="shared" si="13"/>
        <v>31.120712941616834</v>
      </c>
    </row>
    <row r="46" spans="1:11">
      <c r="A46" s="26">
        <v>0.64930555555555702</v>
      </c>
      <c r="B46" s="1">
        <v>197.7</v>
      </c>
      <c r="C46" s="1"/>
      <c r="D46" s="1">
        <v>1.07</v>
      </c>
      <c r="E46" s="1">
        <f t="shared" si="7"/>
        <v>29.674999999999997</v>
      </c>
      <c r="F46" s="21">
        <f t="shared" si="8"/>
        <v>1.0549712539188758</v>
      </c>
      <c r="G46" s="3">
        <f t="shared" si="9"/>
        <v>92.055555555555557</v>
      </c>
      <c r="H46" s="15">
        <f t="shared" si="10"/>
        <v>0.85413607795428237</v>
      </c>
      <c r="I46" s="4">
        <f t="shared" si="11"/>
        <v>51.248164677256945</v>
      </c>
      <c r="J46" s="6">
        <f t="shared" si="12"/>
        <v>0.86242531500318431</v>
      </c>
      <c r="K46" s="16">
        <f t="shared" si="13"/>
        <v>30.456291271742955</v>
      </c>
    </row>
    <row r="47" spans="1:11">
      <c r="A47" s="20">
        <v>0.656250000000002</v>
      </c>
      <c r="B47" s="1">
        <v>195</v>
      </c>
      <c r="C47" s="1"/>
      <c r="D47" s="21">
        <v>1.06</v>
      </c>
      <c r="E47" s="1">
        <f t="shared" si="7"/>
        <v>29.674999999999997</v>
      </c>
      <c r="F47" s="21">
        <f t="shared" si="8"/>
        <v>1.0453852859296988</v>
      </c>
      <c r="G47" s="3">
        <f t="shared" si="9"/>
        <v>90.555555555555557</v>
      </c>
      <c r="H47" s="15">
        <f t="shared" si="10"/>
        <v>0.84986706626618547</v>
      </c>
      <c r="I47" s="4">
        <f t="shared" si="11"/>
        <v>50.992023975971129</v>
      </c>
      <c r="J47" s="6">
        <f t="shared" si="12"/>
        <v>0.85811487332429259</v>
      </c>
      <c r="K47" s="16">
        <f>J47*35.3147</f>
        <v>30.304069316985398</v>
      </c>
    </row>
    <row r="48" spans="1:11">
      <c r="K48" s="27"/>
    </row>
  </sheetData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/>
  <sheetData>
    <row r="1" spans="1:3">
      <c r="A1" t="s">
        <v>76</v>
      </c>
    </row>
    <row r="2" spans="1:3">
      <c r="B2" t="s">
        <v>74</v>
      </c>
      <c r="C2" t="s">
        <v>75</v>
      </c>
    </row>
    <row r="3" spans="1:3">
      <c r="A3">
        <v>1</v>
      </c>
      <c r="B3">
        <v>4.99</v>
      </c>
      <c r="C3" s="4">
        <f>B3/60</f>
        <v>8.3166666666666667E-2</v>
      </c>
    </row>
    <row r="4" spans="1:3">
      <c r="A4">
        <v>2</v>
      </c>
      <c r="B4">
        <v>19.98</v>
      </c>
      <c r="C4" s="4">
        <f t="shared" ref="C4:C10" si="0">B4/60</f>
        <v>0.33300000000000002</v>
      </c>
    </row>
    <row r="5" spans="1:3">
      <c r="A5">
        <v>3</v>
      </c>
      <c r="B5">
        <v>34.99</v>
      </c>
      <c r="C5" s="4">
        <f t="shared" si="0"/>
        <v>0.58316666666666672</v>
      </c>
    </row>
    <row r="6" spans="1:3">
      <c r="A6">
        <v>4</v>
      </c>
      <c r="B6">
        <v>50.01</v>
      </c>
      <c r="C6" s="4">
        <f t="shared" si="0"/>
        <v>0.83350000000000002</v>
      </c>
    </row>
    <row r="7" spans="1:3">
      <c r="A7">
        <v>5</v>
      </c>
      <c r="B7">
        <v>65.02</v>
      </c>
      <c r="C7" s="4">
        <f t="shared" si="0"/>
        <v>1.0836666666666666</v>
      </c>
    </row>
    <row r="8" spans="1:3">
      <c r="A8">
        <v>6</v>
      </c>
      <c r="B8">
        <v>79.94</v>
      </c>
      <c r="C8" s="4">
        <f t="shared" si="0"/>
        <v>1.3323333333333334</v>
      </c>
    </row>
    <row r="9" spans="1:3">
      <c r="A9">
        <v>7</v>
      </c>
      <c r="B9">
        <v>95.05</v>
      </c>
      <c r="C9" s="4">
        <f t="shared" si="0"/>
        <v>1.5841666666666667</v>
      </c>
    </row>
    <row r="10" spans="1:3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p0zY6uQjyvxV9AQEAI+8Q0IWd46HnRrh9P0ZXgF6rGuHIDZGL47YgMzMnWRMw1C9qGfYHrRtzf3/67z7CDDkBw==" saltValue="7037O0gv5yOqjYn1Y+DeQ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>
      <c r="A1" s="7" t="s">
        <v>45</v>
      </c>
    </row>
    <row r="2" spans="1:16">
      <c r="A2" t="s">
        <v>17</v>
      </c>
      <c r="F2" s="5"/>
    </row>
    <row r="3" spans="1:16">
      <c r="A3" s="1" t="s">
        <v>38</v>
      </c>
    </row>
    <row r="4" spans="1:16">
      <c r="A4" t="s">
        <v>18</v>
      </c>
    </row>
    <row r="5" spans="1:16">
      <c r="A5" s="7" t="s">
        <v>25</v>
      </c>
    </row>
    <row r="6" spans="1:16">
      <c r="A6" s="1" t="s">
        <v>58</v>
      </c>
    </row>
    <row r="7" spans="1:16">
      <c r="A7" s="1" t="s">
        <v>40</v>
      </c>
      <c r="M7" s="22" t="s">
        <v>54</v>
      </c>
      <c r="N7" s="18"/>
      <c r="O7" s="18"/>
      <c r="P7" s="18"/>
    </row>
    <row r="8" spans="1:16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>
      <c r="A15" t="s">
        <v>50</v>
      </c>
    </row>
    <row r="16" spans="1:16">
      <c r="A16" t="s">
        <v>51</v>
      </c>
      <c r="M16" t="s">
        <v>60</v>
      </c>
    </row>
    <row r="17" spans="1:13">
      <c r="A17" t="s">
        <v>53</v>
      </c>
      <c r="M17" t="s">
        <v>61</v>
      </c>
    </row>
    <row r="18" spans="1:13">
      <c r="A18" s="24" t="s">
        <v>62</v>
      </c>
      <c r="M18" t="s">
        <v>63</v>
      </c>
    </row>
  </sheetData>
  <sheetProtection algorithmName="SHA-512" hashValue="iNnG0bsEEmIljb5jkR+NoCV7dgOUfG3TjRRHpRT6qwrQfcQ0HY38FI1kGZCEiVtnzs6tAguxFnPmU5dhhZWK/A==" saltValue="ZXJtybsApF6Q0tgNLDc9Ig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2020-06-26T17:38:27Z</dcterms:modified>
</cp:coreProperties>
</file>